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18\"/>
    </mc:Choice>
  </mc:AlternateContent>
  <bookViews>
    <workbookView xWindow="0" yWindow="0" windowWidth="23040" windowHeight="9036"/>
  </bookViews>
  <sheets>
    <sheet name="мун.прогр годовая" sheetId="6" r:id="rId1"/>
    <sheet name="Лист1" sheetId="7" r:id="rId2"/>
  </sheets>
  <definedNames>
    <definedName name="_xlnm.Print_Area" localSheetId="0">'мун.прогр годовая'!$A$1:$S$30</definedName>
  </definedNames>
  <calcPr calcId="152511"/>
</workbook>
</file>

<file path=xl/calcChain.xml><?xml version="1.0" encoding="utf-8"?>
<calcChain xmlns="http://schemas.openxmlformats.org/spreadsheetml/2006/main">
  <c r="E18" i="7" l="1"/>
  <c r="E25" i="6"/>
  <c r="D25" i="6"/>
  <c r="K19" i="6"/>
  <c r="P22" i="6"/>
  <c r="M22" i="6"/>
  <c r="K22" i="6"/>
  <c r="H22" i="6" s="1"/>
  <c r="Q25" i="6"/>
  <c r="L25" i="6"/>
  <c r="M23" i="6"/>
  <c r="H23" i="6"/>
  <c r="C23" i="6"/>
  <c r="F22" i="6"/>
  <c r="C22" i="6"/>
  <c r="C24" i="6" s="1"/>
  <c r="C25" i="6" s="1"/>
  <c r="M21" i="6"/>
  <c r="H21" i="6"/>
  <c r="C21" i="6"/>
  <c r="M20" i="6"/>
  <c r="M19" i="6"/>
  <c r="H20" i="6"/>
  <c r="H19" i="6"/>
  <c r="C20" i="6"/>
  <c r="P19" i="6"/>
  <c r="P24" i="6"/>
  <c r="M24" i="6"/>
  <c r="K24" i="6"/>
  <c r="F19" i="6"/>
  <c r="F24" i="6"/>
  <c r="C19" i="6"/>
  <c r="M16" i="6"/>
  <c r="H16" i="6"/>
  <c r="H17" i="6" s="1"/>
  <c r="M15" i="6"/>
  <c r="H15" i="6"/>
  <c r="M14" i="6"/>
  <c r="H14" i="6"/>
  <c r="M13" i="6"/>
  <c r="H13" i="6"/>
  <c r="M12" i="6"/>
  <c r="H12" i="6"/>
  <c r="M11" i="6"/>
  <c r="H11" i="6"/>
  <c r="H9" i="6" s="1"/>
  <c r="M10" i="6"/>
  <c r="H10" i="6"/>
  <c r="P9" i="6"/>
  <c r="P17" i="6"/>
  <c r="O9" i="6"/>
  <c r="O17" i="6"/>
  <c r="O25" i="6"/>
  <c r="N9" i="6"/>
  <c r="N17" i="6" s="1"/>
  <c r="K9" i="6"/>
  <c r="K17" i="6"/>
  <c r="K25" i="6" s="1"/>
  <c r="J9" i="6"/>
  <c r="J17" i="6"/>
  <c r="J25" i="6"/>
  <c r="I9" i="6"/>
  <c r="I17" i="6" s="1"/>
  <c r="I25" i="6" s="1"/>
  <c r="H24" i="6"/>
  <c r="H25" i="6" s="1"/>
  <c r="M9" i="6"/>
  <c r="P25" i="6"/>
  <c r="F25" i="6"/>
  <c r="N25" i="6" l="1"/>
  <c r="M25" i="6" s="1"/>
  <c r="M28" i="6" s="1"/>
  <c r="M17" i="6"/>
</calcChain>
</file>

<file path=xl/comments1.xml><?xml version="1.0" encoding="utf-8"?>
<comments xmlns="http://schemas.openxmlformats.org/spreadsheetml/2006/main">
  <authors>
    <author>Zarovnyatnih_OS</author>
    <author>BunakLD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19.1.01.00590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19.1.01.02040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19.1.01.02030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19.1.01.02400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19.1.03.72030
</t>
        </r>
      </text>
    </commen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19.1.01.00590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19.1.02.59300 
19.1.02.D9300 о/б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21" authorId="0" shapeId="0">
      <text>
        <r>
          <rPr>
            <b/>
            <sz val="9"/>
            <color indexed="81"/>
            <rFont val="Tahoma"/>
            <family val="2"/>
            <charset val="204"/>
          </rPr>
          <t>19.2.01.99990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04"/>
          </rPr>
          <t>19.2.02.99990</t>
        </r>
      </text>
    </comment>
    <comment ref="C25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  <comment ref="H25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  <comment ref="M25" authorId="1" shapeId="0">
      <text>
        <r>
          <rPr>
            <b/>
            <sz val="9"/>
            <color indexed="81"/>
            <rFont val="Tahoma"/>
            <family val="2"/>
            <charset val="204"/>
          </rPr>
          <t>BunakLD:</t>
        </r>
        <r>
          <rPr>
            <sz val="9"/>
            <color indexed="81"/>
            <rFont val="Tahoma"/>
            <family val="2"/>
            <charset val="204"/>
          </rPr>
          <t xml:space="preserve">
пост 356 от 18.12.2015 (в ред. от 19.09.2016 №214-па)
</t>
        </r>
      </text>
    </comment>
  </commentList>
</comments>
</file>

<file path=xl/sharedStrings.xml><?xml version="1.0" encoding="utf-8"?>
<sst xmlns="http://schemas.openxmlformats.org/spreadsheetml/2006/main" count="62" uniqueCount="50">
  <si>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</si>
  <si>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</si>
  <si>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</si>
  <si>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</si>
  <si>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</si>
  <si>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</si>
  <si>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</si>
  <si>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</si>
  <si>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</si>
  <si>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</si>
  <si>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МКУ Администрация г.Пыть-Яха</t>
  </si>
  <si>
    <t>Дума г.Пыть-Яха</t>
  </si>
  <si>
    <t>Всего по подпрограмме 2</t>
  </si>
  <si>
    <t>Всего по Программе</t>
  </si>
  <si>
    <t>1.1</t>
  </si>
  <si>
    <t>Расходы на обеспечение деятельности (оказание услуг) муниципальных учреждений</t>
  </si>
  <si>
    <t>1.2</t>
  </si>
  <si>
    <t>Расходы на обеспечение функций органов местного самоуправления городского округа</t>
  </si>
  <si>
    <t>1.3</t>
  </si>
  <si>
    <t>Прочие мероприятия органов местного самоуправления городского округа</t>
  </si>
  <si>
    <t>тыс. руб.</t>
  </si>
  <si>
    <t>2.1.</t>
  </si>
  <si>
    <t>2.2.</t>
  </si>
  <si>
    <t>Высшее должностное лицо муниципального образования городской округ город Пыть-Ях</t>
  </si>
  <si>
    <t>2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</si>
  <si>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</si>
  <si>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Всего по подпрограмме 1"Обеспечение деятельности администрации города Пыть-Яха"</t>
  </si>
  <si>
    <t>Таблица № 1</t>
  </si>
  <si>
    <t>Основное мероприятие «Обеспечение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Пыть-Ях»</t>
  </si>
  <si>
    <t xml:space="preserve">Основное мероприятие «Реализация переданных государственных полномочий по государственной регистрации актов гражданского состояния» </t>
  </si>
  <si>
    <t>Подпрограмма 1. «Обеспечение деятельности администрации города Пыть-Яха»</t>
  </si>
  <si>
    <t>Подпрограмма 2. Повышение профессионального уровня кадрового состава органов местного самоуправления, эффективности, престижа и открытости муниципальной службы.</t>
  </si>
  <si>
    <t>Основное мероприятие «Повышение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самоуправления»</t>
  </si>
  <si>
    <t>1,4</t>
  </si>
  <si>
    <t>Директор МКУ "УМТО г.Пыть-Яха"                                                                            Дидык И.В.</t>
  </si>
  <si>
    <t>1.5</t>
  </si>
  <si>
    <t>1.6</t>
  </si>
  <si>
    <t>Отчет о ходе реализации  целевой программы
«Создание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</si>
  <si>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Полномочия главы города Пыть-Яха в сфере наград и почетных званий</t>
  </si>
  <si>
    <t>Основное мероприятие «Обеспечение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</si>
  <si>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 xml:space="preserve">План по программе 
(постановление администрации города от 11.12.2017 №328-па) </t>
  </si>
  <si>
    <t>Конкурс состоялся 06.09.2018, определены победители занявшие 1, 2, 3 места.выплаты произведены в октябре</t>
  </si>
  <si>
    <t>за январь-декабрь 2018 года</t>
  </si>
  <si>
    <t>Освоение бюджетных средств осуществлено в рамках программных мероприятий запланированных, на январь-декабрь 2018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</si>
  <si>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 2018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</si>
  <si>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январь-декабрь 2018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</si>
  <si>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январь-декабрь 2018 г., посредством выплаты з/платы, начисления на выплаты по оплате труда.</t>
  </si>
  <si>
    <t xml:space="preserve">50 муниципальных служащих администрации города и 10 муниципальных служащих Думы города получили дополнительное профессиональное образование за счет средств Программы.  </t>
  </si>
  <si>
    <t>Заведующий отделом кадров и муниципальной службы                                        Каримова Я.Ю.</t>
  </si>
  <si>
    <t xml:space="preserve">      Управляющий делами                                                                                               Неклюдова Т.В.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</si>
</sst>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27" x14ac:knownFonts="1">
    <font>
      <sz val="10"/>
      <name val="Arial"/>
    </font>
    <font>
      <sz val="10"/>
      <name val="Arial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C0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/>
    <xf numFmtId="2" fontId="3" fillId="0" borderId="0" xfId="0" applyNumberFormat="1" applyFont="1" applyFill="1"/>
    <xf numFmtId="0" fontId="0" fillId="0" borderId="0" xfId="0" applyFill="1"/>
    <xf numFmtId="0" fontId="0" fillId="0" borderId="0" xfId="0" applyFill="1" applyBorder="1"/>
    <xf numFmtId="2" fontId="4" fillId="0" borderId="0" xfId="0" applyNumberFormat="1" applyFont="1" applyFill="1" applyBorder="1"/>
    <xf numFmtId="2" fontId="0" fillId="0" borderId="0" xfId="0" applyNumberForma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0" fillId="0" borderId="0" xfId="0" applyNumberFormat="1" applyFill="1"/>
    <xf numFmtId="165" fontId="3" fillId="0" borderId="0" xfId="0" applyNumberFormat="1" applyFont="1" applyFill="1"/>
    <xf numFmtId="0" fontId="6" fillId="0" borderId="0" xfId="0" applyFont="1" applyFill="1"/>
    <xf numFmtId="4" fontId="0" fillId="0" borderId="0" xfId="0" applyNumberFormat="1" applyFill="1"/>
    <xf numFmtId="165" fontId="0" fillId="0" borderId="0" xfId="0" applyNumberFormat="1" applyFill="1"/>
    <xf numFmtId="0" fontId="4" fillId="0" borderId="0" xfId="0" applyFont="1" applyFill="1" applyAlignment="1">
      <alignment vertical="top"/>
    </xf>
    <xf numFmtId="0" fontId="1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5" fontId="16" fillId="0" borderId="0" xfId="0" applyNumberFormat="1" applyFont="1" applyFill="1" applyAlignment="1">
      <alignment wrapText="1"/>
    </xf>
    <xf numFmtId="43" fontId="16" fillId="0" borderId="0" xfId="0" applyNumberFormat="1" applyFont="1" applyFill="1"/>
    <xf numFmtId="0" fontId="17" fillId="0" borderId="0" xfId="0" applyFont="1" applyFill="1"/>
    <xf numFmtId="166" fontId="8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8" fillId="0" borderId="3" xfId="0" applyNumberFormat="1" applyFont="1" applyFill="1" applyBorder="1" applyAlignment="1">
      <alignment horizontal="left" vertical="center" wrapText="1"/>
    </xf>
    <xf numFmtId="166" fontId="8" fillId="0" borderId="7" xfId="0" applyNumberFormat="1" applyFont="1" applyFill="1" applyBorder="1" applyAlignment="1">
      <alignment horizontal="left" vertical="center" wrapText="1"/>
    </xf>
    <xf numFmtId="166" fontId="3" fillId="0" borderId="3" xfId="0" applyNumberFormat="1" applyFont="1" applyFill="1" applyBorder="1" applyAlignment="1">
      <alignment horizontal="left" vertical="center" wrapText="1"/>
    </xf>
    <xf numFmtId="0" fontId="18" fillId="0" borderId="0" xfId="0" applyFont="1" applyFill="1"/>
    <xf numFmtId="2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19" fillId="0" borderId="0" xfId="0" applyFont="1" applyFill="1"/>
    <xf numFmtId="0" fontId="20" fillId="0" borderId="0" xfId="0" applyFont="1" applyFill="1"/>
    <xf numFmtId="2" fontId="18" fillId="0" borderId="0" xfId="0" applyNumberFormat="1" applyFont="1" applyFill="1"/>
    <xf numFmtId="2" fontId="20" fillId="0" borderId="0" xfId="0" applyNumberFormat="1" applyFont="1" applyFill="1"/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6" fontId="3" fillId="0" borderId="6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0" fontId="21" fillId="0" borderId="0" xfId="0" applyFont="1" applyFill="1"/>
    <xf numFmtId="0" fontId="1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166" fontId="22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23" fillId="0" borderId="1" xfId="0" applyNumberFormat="1" applyFont="1" applyFill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top"/>
    </xf>
    <xf numFmtId="166" fontId="24" fillId="0" borderId="1" xfId="0" applyNumberFormat="1" applyFont="1" applyFill="1" applyBorder="1" applyAlignment="1">
      <alignment horizontal="center" vertical="center"/>
    </xf>
    <xf numFmtId="166" fontId="23" fillId="0" borderId="3" xfId="0" applyNumberFormat="1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top"/>
    </xf>
    <xf numFmtId="166" fontId="23" fillId="0" borderId="9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top"/>
    </xf>
    <xf numFmtId="166" fontId="11" fillId="0" borderId="3" xfId="0" applyNumberFormat="1" applyFont="1" applyFill="1" applyBorder="1" applyAlignment="1">
      <alignment horizontal="left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/>
    </xf>
    <xf numFmtId="166" fontId="25" fillId="0" borderId="3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horizontal="center" vertical="center"/>
    </xf>
    <xf numFmtId="166" fontId="15" fillId="0" borderId="8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4" fillId="0" borderId="1" xfId="1" applyNumberFormat="1" applyFont="1" applyFill="1" applyBorder="1" applyAlignment="1">
      <alignment horizontal="center" vertical="center"/>
    </xf>
    <xf numFmtId="4" fontId="13" fillId="0" borderId="0" xfId="0" applyNumberFormat="1" applyFont="1" applyFill="1" applyAlignment="1">
      <alignment horizontal="right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3" fillId="0" borderId="1" xfId="0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right" vertical="center"/>
    </xf>
    <xf numFmtId="0" fontId="21" fillId="0" borderId="1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21" fillId="0" borderId="6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2" fontId="13" fillId="0" borderId="16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 wrapText="1"/>
    </xf>
    <xf numFmtId="2" fontId="13" fillId="0" borderId="19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11" fillId="0" borderId="10" xfId="0" applyFont="1" applyFill="1" applyBorder="1" applyAlignment="1">
      <alignment horizontal="left" vertical="top"/>
    </xf>
    <xf numFmtId="0" fontId="11" fillId="0" borderId="11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166" fontId="12" fillId="0" borderId="13" xfId="0" applyNumberFormat="1" applyFont="1" applyFill="1" applyBorder="1" applyAlignment="1">
      <alignment horizontal="left" vertical="center" wrapText="1"/>
    </xf>
    <xf numFmtId="166" fontId="12" fillId="0" borderId="14" xfId="0" applyNumberFormat="1" applyFont="1" applyFill="1" applyBorder="1" applyAlignment="1">
      <alignment horizontal="left" vertical="center" wrapText="1"/>
    </xf>
    <xf numFmtId="166" fontId="12" fillId="0" borderId="15" xfId="0" applyNumberFormat="1" applyFont="1" applyFill="1" applyBorder="1" applyAlignment="1">
      <alignment horizontal="left" vertical="center" wrapText="1"/>
    </xf>
    <xf numFmtId="166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2" fontId="13" fillId="0" borderId="18" xfId="0" applyNumberFormat="1" applyFont="1" applyBorder="1" applyAlignment="1">
      <alignment horizontal="center" vertical="center" wrapText="1"/>
    </xf>
    <xf numFmtId="2" fontId="13" fillId="0" borderId="17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A1:U77"/>
  <sheetViews>
    <sheetView tabSelected="1" zoomScale="75" zoomScaleNormal="75" zoomScaleSheetLayoutView="70" workbookViewId="0">
      <pane xSplit="2" ySplit="6" topLeftCell="G7" activePane="bottomRight" state="frozen"/>
      <selection pane="topRight" activeCell="C1" sqref="C1"/>
      <selection pane="bottomLeft" activeCell="A6" sqref="A6"/>
      <selection pane="bottomRight" activeCell="T11" sqref="T11"/>
    </sheetView>
  </sheetViews>
  <sheetFormatPr defaultColWidth="9.109375" defaultRowHeight="13.8" x14ac:dyDescent="0.25"/>
  <cols>
    <col min="1" max="1" width="3.44140625" style="4" customWidth="1"/>
    <col min="2" max="2" width="47.88671875" style="33" customWidth="1"/>
    <col min="3" max="3" width="17.5546875" style="25" customWidth="1"/>
    <col min="4" max="4" width="13.88671875" style="25" customWidth="1"/>
    <col min="5" max="5" width="15" style="25" customWidth="1"/>
    <col min="6" max="6" width="13.5546875" style="25" customWidth="1"/>
    <col min="7" max="7" width="13.88671875" style="25" customWidth="1"/>
    <col min="8" max="9" width="14.109375" style="4" customWidth="1"/>
    <col min="10" max="10" width="12" style="4" customWidth="1"/>
    <col min="11" max="11" width="17.88671875" style="4" customWidth="1"/>
    <col min="12" max="12" width="10.5546875" style="4" customWidth="1"/>
    <col min="13" max="13" width="15.88671875" style="4" customWidth="1"/>
    <col min="14" max="14" width="12" style="4" customWidth="1"/>
    <col min="15" max="15" width="17.5546875" style="4" customWidth="1"/>
    <col min="16" max="16" width="15.5546875" style="4" customWidth="1"/>
    <col min="17" max="17" width="11.44140625" style="4" customWidth="1"/>
    <col min="18" max="18" width="63.109375" style="4" customWidth="1"/>
    <col min="19" max="19" width="9.109375" style="4" customWidth="1"/>
    <col min="20" max="21" width="13.44140625" style="4" customWidth="1"/>
    <col min="22" max="16384" width="9.109375" style="4"/>
  </cols>
  <sheetData>
    <row r="1" spans="1:20" ht="15" x14ac:dyDescent="0.25">
      <c r="A1" s="35"/>
      <c r="C1" s="36"/>
      <c r="D1" s="36"/>
      <c r="E1" s="36"/>
      <c r="F1" s="36"/>
      <c r="G1" s="36"/>
      <c r="H1" s="35"/>
      <c r="I1" s="35"/>
      <c r="J1" s="35"/>
      <c r="K1" s="35"/>
      <c r="L1" s="35"/>
      <c r="M1" s="35"/>
      <c r="N1" s="35"/>
      <c r="O1" s="35"/>
      <c r="P1" s="35"/>
      <c r="Q1" s="35"/>
      <c r="R1" s="37" t="s">
        <v>27</v>
      </c>
    </row>
    <row r="2" spans="1:20" ht="27.9" customHeight="1" x14ac:dyDescent="0.3">
      <c r="A2" s="124" t="s">
        <v>37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20" ht="21" customHeight="1" x14ac:dyDescent="0.3">
      <c r="A3" s="124" t="s">
        <v>42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</row>
    <row r="4" spans="1:20" ht="15" x14ac:dyDescent="0.25">
      <c r="A4" s="35"/>
      <c r="C4" s="36"/>
      <c r="D4" s="36"/>
      <c r="E4" s="36"/>
      <c r="F4" s="36"/>
      <c r="G4" s="36"/>
      <c r="H4" s="35"/>
      <c r="I4" s="35"/>
      <c r="J4" s="35"/>
      <c r="K4" s="35"/>
      <c r="L4" s="35"/>
      <c r="M4" s="35"/>
      <c r="N4" s="35"/>
      <c r="O4" s="35"/>
      <c r="P4" s="35"/>
      <c r="Q4" s="35"/>
      <c r="R4" s="37" t="s">
        <v>20</v>
      </c>
    </row>
    <row r="5" spans="1:20" ht="40.5" customHeight="1" x14ac:dyDescent="0.25">
      <c r="A5" s="126" t="s">
        <v>0</v>
      </c>
      <c r="B5" s="111" t="s">
        <v>1</v>
      </c>
      <c r="C5" s="127" t="s">
        <v>40</v>
      </c>
      <c r="D5" s="126"/>
      <c r="E5" s="126"/>
      <c r="F5" s="126"/>
      <c r="G5" s="126"/>
      <c r="H5" s="126" t="s">
        <v>7</v>
      </c>
      <c r="I5" s="126"/>
      <c r="J5" s="126"/>
      <c r="K5" s="126"/>
      <c r="L5" s="126"/>
      <c r="M5" s="126" t="s">
        <v>8</v>
      </c>
      <c r="N5" s="126"/>
      <c r="O5" s="126"/>
      <c r="P5" s="126"/>
      <c r="Q5" s="126"/>
      <c r="R5" s="127" t="s">
        <v>9</v>
      </c>
    </row>
    <row r="6" spans="1:20" ht="27.9" customHeight="1" x14ac:dyDescent="0.25">
      <c r="A6" s="126"/>
      <c r="B6" s="111"/>
      <c r="C6" s="40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40" t="s">
        <v>2</v>
      </c>
      <c r="I6" s="39" t="s">
        <v>3</v>
      </c>
      <c r="J6" s="39" t="s">
        <v>4</v>
      </c>
      <c r="K6" s="39" t="s">
        <v>5</v>
      </c>
      <c r="L6" s="39" t="s">
        <v>6</v>
      </c>
      <c r="M6" s="40" t="s">
        <v>2</v>
      </c>
      <c r="N6" s="39" t="s">
        <v>3</v>
      </c>
      <c r="O6" s="39" t="s">
        <v>4</v>
      </c>
      <c r="P6" s="39" t="s">
        <v>5</v>
      </c>
      <c r="Q6" s="39" t="s">
        <v>6</v>
      </c>
      <c r="R6" s="127"/>
    </row>
    <row r="7" spans="1:20" ht="15" x14ac:dyDescent="0.25">
      <c r="A7" s="38">
        <v>1</v>
      </c>
      <c r="B7" s="16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  <c r="K7" s="38">
        <v>11</v>
      </c>
      <c r="L7" s="38">
        <v>12</v>
      </c>
      <c r="M7" s="38">
        <v>13</v>
      </c>
      <c r="N7" s="38">
        <v>14</v>
      </c>
      <c r="O7" s="38">
        <v>15</v>
      </c>
      <c r="P7" s="38">
        <v>16</v>
      </c>
      <c r="Q7" s="38">
        <v>17</v>
      </c>
      <c r="R7" s="38">
        <v>18</v>
      </c>
    </row>
    <row r="8" spans="1:20" ht="15" x14ac:dyDescent="0.25">
      <c r="A8" s="38"/>
      <c r="B8" s="117" t="s">
        <v>30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9"/>
    </row>
    <row r="9" spans="1:20" ht="125.25" customHeight="1" x14ac:dyDescent="0.25">
      <c r="A9" s="41">
        <v>1</v>
      </c>
      <c r="B9" s="20" t="s">
        <v>28</v>
      </c>
      <c r="C9" s="84">
        <v>407344.21</v>
      </c>
      <c r="D9" s="77">
        <v>0</v>
      </c>
      <c r="E9" s="83">
        <v>2080.4499999999998</v>
      </c>
      <c r="F9" s="83">
        <v>405263.76</v>
      </c>
      <c r="G9" s="76"/>
      <c r="H9" s="61">
        <f>H10+H11+H12+H13+H14+H15</f>
        <v>407344.20799999998</v>
      </c>
      <c r="I9" s="61">
        <f>I10+I11+I12+I13+I14+I15</f>
        <v>0</v>
      </c>
      <c r="J9" s="61">
        <f>J10+J11+J12+J13+J14+J15</f>
        <v>2080.4479999999999</v>
      </c>
      <c r="K9" s="61">
        <f>K10+K11+K12+K13+K14+K15</f>
        <v>405263.76</v>
      </c>
      <c r="L9" s="42"/>
      <c r="M9" s="61">
        <f>M10+M11+M12+M13+M14+M15</f>
        <v>404956.72600000002</v>
      </c>
      <c r="N9" s="61">
        <f>N10+N11+N12+N13+N14+N15</f>
        <v>0</v>
      </c>
      <c r="O9" s="61">
        <f>O10+O11+O12+O13+O14+O15</f>
        <v>2080.4459999999999</v>
      </c>
      <c r="P9" s="61">
        <f>P10+P11+P12+P13+P14+P15</f>
        <v>402876.28</v>
      </c>
      <c r="Q9" s="43"/>
      <c r="R9" s="103" t="s">
        <v>43</v>
      </c>
      <c r="T9" s="11"/>
    </row>
    <row r="10" spans="1:20" ht="97.5" customHeight="1" x14ac:dyDescent="0.25">
      <c r="A10" s="41" t="s">
        <v>14</v>
      </c>
      <c r="B10" s="21" t="s">
        <v>15</v>
      </c>
      <c r="C10" s="85">
        <v>62658.65</v>
      </c>
      <c r="D10" s="78"/>
      <c r="E10" s="86">
        <v>1578.05</v>
      </c>
      <c r="F10" s="87">
        <v>61080.6</v>
      </c>
      <c r="G10" s="74"/>
      <c r="H10" s="62">
        <f t="shared" ref="H10:H16" si="0">I10+J10+K10+L10</f>
        <v>62658.648000000001</v>
      </c>
      <c r="I10" s="62"/>
      <c r="J10" s="62">
        <v>1578.048</v>
      </c>
      <c r="K10" s="65">
        <v>61080.6</v>
      </c>
      <c r="L10" s="45"/>
      <c r="M10" s="62">
        <f t="shared" ref="M10:M17" si="1">N10+O10+P10+Q10</f>
        <v>62196.31</v>
      </c>
      <c r="N10" s="63"/>
      <c r="O10" s="64">
        <v>1578.04</v>
      </c>
      <c r="P10" s="65">
        <v>60618.27</v>
      </c>
      <c r="Q10" s="46"/>
      <c r="R10" s="103" t="s">
        <v>44</v>
      </c>
      <c r="T10" s="11"/>
    </row>
    <row r="11" spans="1:20" ht="86.25" customHeight="1" x14ac:dyDescent="0.25">
      <c r="A11" s="41" t="s">
        <v>16</v>
      </c>
      <c r="B11" s="21" t="s">
        <v>17</v>
      </c>
      <c r="C11" s="88">
        <v>247722.32</v>
      </c>
      <c r="D11" s="78"/>
      <c r="E11" s="78"/>
      <c r="F11" s="89">
        <v>247722.32</v>
      </c>
      <c r="G11" s="74"/>
      <c r="H11" s="62">
        <f t="shared" si="0"/>
        <v>247722.32</v>
      </c>
      <c r="I11" s="62"/>
      <c r="J11" s="62"/>
      <c r="K11" s="62">
        <v>247722.32</v>
      </c>
      <c r="L11" s="45"/>
      <c r="M11" s="62">
        <f t="shared" si="1"/>
        <v>246417.2</v>
      </c>
      <c r="N11" s="64"/>
      <c r="O11" s="64"/>
      <c r="P11" s="62">
        <v>246417.2</v>
      </c>
      <c r="Q11" s="46"/>
      <c r="R11" s="104" t="s">
        <v>45</v>
      </c>
      <c r="T11" s="11"/>
    </row>
    <row r="12" spans="1:20" ht="74.25" customHeight="1" x14ac:dyDescent="0.25">
      <c r="A12" s="41" t="s">
        <v>18</v>
      </c>
      <c r="B12" s="21" t="s">
        <v>23</v>
      </c>
      <c r="C12" s="80">
        <v>4412</v>
      </c>
      <c r="D12" s="81"/>
      <c r="E12" s="80"/>
      <c r="F12" s="80">
        <v>4412</v>
      </c>
      <c r="G12" s="74"/>
      <c r="H12" s="62">
        <f t="shared" si="0"/>
        <v>4412</v>
      </c>
      <c r="I12" s="62"/>
      <c r="J12" s="62"/>
      <c r="K12" s="62">
        <v>4412</v>
      </c>
      <c r="L12" s="45"/>
      <c r="M12" s="62">
        <f t="shared" si="1"/>
        <v>4208.1099999999997</v>
      </c>
      <c r="N12" s="64"/>
      <c r="O12" s="64"/>
      <c r="P12" s="62">
        <v>4208.1099999999997</v>
      </c>
      <c r="Q12" s="46"/>
      <c r="R12" s="104" t="s">
        <v>46</v>
      </c>
      <c r="T12" s="11"/>
    </row>
    <row r="13" spans="1:20" ht="44.25" customHeight="1" x14ac:dyDescent="0.25">
      <c r="A13" s="41" t="s">
        <v>33</v>
      </c>
      <c r="B13" s="21" t="s">
        <v>19</v>
      </c>
      <c r="C13" s="89">
        <v>2427.67</v>
      </c>
      <c r="D13" s="78"/>
      <c r="E13" s="78"/>
      <c r="F13" s="89">
        <v>2427.67</v>
      </c>
      <c r="G13" s="74"/>
      <c r="H13" s="62">
        <f t="shared" si="0"/>
        <v>2427.67</v>
      </c>
      <c r="I13" s="62"/>
      <c r="J13" s="62"/>
      <c r="K13" s="62">
        <v>2427.67</v>
      </c>
      <c r="L13" s="45"/>
      <c r="M13" s="62">
        <f t="shared" si="1"/>
        <v>2401.64</v>
      </c>
      <c r="N13" s="64"/>
      <c r="O13" s="64"/>
      <c r="P13" s="62">
        <v>2401.64</v>
      </c>
      <c r="Q13" s="46"/>
      <c r="R13" s="44"/>
      <c r="T13" s="11"/>
    </row>
    <row r="14" spans="1:20" ht="44.25" customHeight="1" x14ac:dyDescent="0.25">
      <c r="A14" s="41" t="s">
        <v>35</v>
      </c>
      <c r="B14" s="21" t="s">
        <v>38</v>
      </c>
      <c r="C14" s="89">
        <v>1001.77</v>
      </c>
      <c r="D14" s="78"/>
      <c r="E14" s="78"/>
      <c r="F14" s="89">
        <v>1001.77</v>
      </c>
      <c r="G14" s="74"/>
      <c r="H14" s="62">
        <f t="shared" si="0"/>
        <v>1001.77</v>
      </c>
      <c r="I14" s="62"/>
      <c r="J14" s="62"/>
      <c r="K14" s="62">
        <v>1001.77</v>
      </c>
      <c r="L14" s="45"/>
      <c r="M14" s="62">
        <f t="shared" si="1"/>
        <v>867.76</v>
      </c>
      <c r="N14" s="64"/>
      <c r="O14" s="64"/>
      <c r="P14" s="62">
        <v>867.76</v>
      </c>
      <c r="Q14" s="46"/>
      <c r="R14" s="44"/>
      <c r="T14" s="11"/>
    </row>
    <row r="15" spans="1:20" ht="44.25" customHeight="1" x14ac:dyDescent="0.25">
      <c r="A15" s="41" t="s">
        <v>36</v>
      </c>
      <c r="B15" s="21" t="s">
        <v>15</v>
      </c>
      <c r="C15" s="89">
        <v>89121.8</v>
      </c>
      <c r="D15" s="78"/>
      <c r="E15" s="78">
        <v>502.4</v>
      </c>
      <c r="F15" s="89">
        <v>88619.4</v>
      </c>
      <c r="G15" s="74"/>
      <c r="H15" s="62">
        <f>I15+J15+K15+L15</f>
        <v>89121.799999999988</v>
      </c>
      <c r="I15" s="67"/>
      <c r="J15" s="62">
        <v>502.4</v>
      </c>
      <c r="K15" s="62">
        <v>88619.4</v>
      </c>
      <c r="L15" s="45"/>
      <c r="M15" s="62">
        <f>N15+O15+P15+Q15</f>
        <v>88865.706000000006</v>
      </c>
      <c r="N15" s="64"/>
      <c r="O15" s="64">
        <v>502.40600000000001</v>
      </c>
      <c r="P15" s="62">
        <v>88363.3</v>
      </c>
      <c r="Q15" s="46"/>
      <c r="R15" s="44"/>
      <c r="T15" s="11"/>
    </row>
    <row r="16" spans="1:20" ht="72" customHeight="1" x14ac:dyDescent="0.25">
      <c r="A16" s="47" t="s">
        <v>24</v>
      </c>
      <c r="B16" s="22" t="s">
        <v>29</v>
      </c>
      <c r="C16" s="84">
        <v>6523.2</v>
      </c>
      <c r="D16" s="90">
        <v>5774</v>
      </c>
      <c r="E16" s="82">
        <v>749.2</v>
      </c>
      <c r="F16" s="77"/>
      <c r="G16" s="75"/>
      <c r="H16" s="61">
        <f t="shared" si="0"/>
        <v>6523.2</v>
      </c>
      <c r="I16" s="61">
        <v>5774</v>
      </c>
      <c r="J16" s="61">
        <v>749.2</v>
      </c>
      <c r="K16" s="61"/>
      <c r="L16" s="48"/>
      <c r="M16" s="66">
        <f t="shared" si="1"/>
        <v>6523.2</v>
      </c>
      <c r="N16" s="61">
        <v>5774</v>
      </c>
      <c r="O16" s="61">
        <v>749.2</v>
      </c>
      <c r="P16" s="66"/>
      <c r="Q16" s="46"/>
      <c r="R16" s="49"/>
      <c r="T16" s="11"/>
    </row>
    <row r="17" spans="1:21" ht="41.25" customHeight="1" thickBot="1" x14ac:dyDescent="0.3">
      <c r="A17" s="50"/>
      <c r="B17" s="23" t="s">
        <v>26</v>
      </c>
      <c r="C17" s="92">
        <v>413867.408</v>
      </c>
      <c r="D17" s="91">
        <v>5774</v>
      </c>
      <c r="E17" s="90">
        <v>2829.6480000000001</v>
      </c>
      <c r="F17" s="90">
        <v>405263.76</v>
      </c>
      <c r="G17" s="75"/>
      <c r="H17" s="61">
        <f>H16+H15+H14+H13+H12+H11+H10</f>
        <v>413867.408</v>
      </c>
      <c r="I17" s="61">
        <f>I9+I16</f>
        <v>5774</v>
      </c>
      <c r="J17" s="61">
        <f>J9+J16</f>
        <v>2829.6480000000001</v>
      </c>
      <c r="K17" s="61">
        <f>K9+K16</f>
        <v>405263.76</v>
      </c>
      <c r="L17" s="48"/>
      <c r="M17" s="61">
        <f t="shared" si="1"/>
        <v>411479.92600000004</v>
      </c>
      <c r="N17" s="66">
        <f>N9+N16</f>
        <v>5774</v>
      </c>
      <c r="O17" s="66">
        <f>O9+O16</f>
        <v>2829.6459999999997</v>
      </c>
      <c r="P17" s="66">
        <f>P9+P16</f>
        <v>402876.28</v>
      </c>
      <c r="Q17" s="46"/>
      <c r="R17" s="51"/>
      <c r="T17" s="11"/>
    </row>
    <row r="18" spans="1:21" s="14" customFormat="1" ht="18" customHeight="1" x14ac:dyDescent="0.25">
      <c r="A18" s="52"/>
      <c r="B18" s="120" t="s">
        <v>31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2"/>
    </row>
    <row r="19" spans="1:21" ht="123.75" customHeight="1" x14ac:dyDescent="0.25">
      <c r="A19" s="38" t="s">
        <v>21</v>
      </c>
      <c r="B19" s="16" t="s">
        <v>32</v>
      </c>
      <c r="C19" s="94">
        <f>D19+E19+F19+G19</f>
        <v>1012</v>
      </c>
      <c r="D19" s="99"/>
      <c r="E19" s="99"/>
      <c r="F19" s="94">
        <f>F20+F21</f>
        <v>1012</v>
      </c>
      <c r="G19" s="93"/>
      <c r="H19" s="94">
        <f>H20+H21</f>
        <v>1012</v>
      </c>
      <c r="I19" s="73"/>
      <c r="J19" s="73"/>
      <c r="K19" s="72">
        <f>K20+K21</f>
        <v>1012</v>
      </c>
      <c r="L19" s="46"/>
      <c r="M19" s="68">
        <f>M20+M21</f>
        <v>813.23</v>
      </c>
      <c r="N19" s="69"/>
      <c r="O19" s="69"/>
      <c r="P19" s="68">
        <f>P20+P21</f>
        <v>813.23</v>
      </c>
      <c r="Q19" s="45"/>
      <c r="R19" s="123" t="s">
        <v>47</v>
      </c>
    </row>
    <row r="20" spans="1:21" ht="19.5" customHeight="1" x14ac:dyDescent="0.25">
      <c r="A20" s="38"/>
      <c r="B20" s="21" t="s">
        <v>10</v>
      </c>
      <c r="C20" s="79">
        <f>D20+E20+F20+G20</f>
        <v>801</v>
      </c>
      <c r="D20" s="78"/>
      <c r="E20" s="78"/>
      <c r="F20" s="79">
        <v>801</v>
      </c>
      <c r="G20" s="74"/>
      <c r="H20" s="79">
        <f>I20+J20+K20+L20</f>
        <v>801</v>
      </c>
      <c r="I20" s="46"/>
      <c r="J20" s="46"/>
      <c r="K20" s="43">
        <v>801</v>
      </c>
      <c r="L20" s="46"/>
      <c r="M20" s="62">
        <f>N20+O20+P20+Q20</f>
        <v>703.46</v>
      </c>
      <c r="N20" s="64"/>
      <c r="O20" s="64"/>
      <c r="P20" s="62">
        <v>703.46</v>
      </c>
      <c r="Q20" s="45"/>
      <c r="R20" s="123"/>
    </row>
    <row r="21" spans="1:21" ht="18" customHeight="1" x14ac:dyDescent="0.25">
      <c r="A21" s="38"/>
      <c r="B21" s="21" t="s">
        <v>11</v>
      </c>
      <c r="C21" s="79">
        <f>D21+E21+F21+G21</f>
        <v>211</v>
      </c>
      <c r="D21" s="78"/>
      <c r="E21" s="78"/>
      <c r="F21" s="78">
        <v>211</v>
      </c>
      <c r="G21" s="74"/>
      <c r="H21" s="78">
        <f>I21+J21+K21+L21</f>
        <v>211</v>
      </c>
      <c r="I21" s="46"/>
      <c r="J21" s="46"/>
      <c r="K21" s="46">
        <v>211</v>
      </c>
      <c r="L21" s="46"/>
      <c r="M21" s="64">
        <f>N21+O21+P21+Q21</f>
        <v>109.77</v>
      </c>
      <c r="N21" s="64"/>
      <c r="O21" s="64"/>
      <c r="P21" s="64">
        <v>109.77</v>
      </c>
      <c r="Q21" s="45"/>
      <c r="R21" s="123"/>
    </row>
    <row r="22" spans="1:21" ht="106.5" customHeight="1" x14ac:dyDescent="0.25">
      <c r="A22" s="38" t="s">
        <v>22</v>
      </c>
      <c r="B22" s="21" t="s">
        <v>39</v>
      </c>
      <c r="C22" s="78">
        <f>D22+E22+F22+G22</f>
        <v>60</v>
      </c>
      <c r="D22" s="78"/>
      <c r="E22" s="78"/>
      <c r="F22" s="78">
        <f>F23</f>
        <v>60</v>
      </c>
      <c r="G22" s="74"/>
      <c r="H22" s="78">
        <f>I22+J22+K22+L22</f>
        <v>60</v>
      </c>
      <c r="I22" s="46"/>
      <c r="J22" s="46"/>
      <c r="K22" s="46">
        <f>K23</f>
        <v>60</v>
      </c>
      <c r="L22" s="46"/>
      <c r="M22" s="46">
        <f>N22+O22+P22+Q22</f>
        <v>60</v>
      </c>
      <c r="N22" s="46"/>
      <c r="O22" s="46"/>
      <c r="P22" s="46">
        <f>P23</f>
        <v>60</v>
      </c>
      <c r="Q22" s="45"/>
      <c r="R22" s="53" t="s">
        <v>41</v>
      </c>
    </row>
    <row r="23" spans="1:21" ht="19.5" customHeight="1" x14ac:dyDescent="0.25">
      <c r="A23" s="38"/>
      <c r="B23" s="21" t="s">
        <v>10</v>
      </c>
      <c r="C23" s="78">
        <f>D23+E23+F23+G23</f>
        <v>60</v>
      </c>
      <c r="D23" s="78"/>
      <c r="E23" s="78"/>
      <c r="F23" s="78">
        <v>60</v>
      </c>
      <c r="G23" s="74"/>
      <c r="H23" s="78">
        <f>I23+J23+K23</f>
        <v>60</v>
      </c>
      <c r="I23" s="46"/>
      <c r="J23" s="46"/>
      <c r="K23" s="46">
        <v>60</v>
      </c>
      <c r="L23" s="46"/>
      <c r="M23" s="46">
        <f>N23+O23+P23+Q23</f>
        <v>60</v>
      </c>
      <c r="N23" s="46"/>
      <c r="O23" s="46"/>
      <c r="P23" s="46">
        <v>60</v>
      </c>
      <c r="Q23" s="45"/>
      <c r="R23" s="54"/>
    </row>
    <row r="24" spans="1:21" ht="24" customHeight="1" thickBot="1" x14ac:dyDescent="0.3">
      <c r="A24" s="55"/>
      <c r="B24" s="24" t="s">
        <v>12</v>
      </c>
      <c r="C24" s="100">
        <f>C22+C19</f>
        <v>1072</v>
      </c>
      <c r="D24" s="96"/>
      <c r="E24" s="96"/>
      <c r="F24" s="96">
        <f>F19+F22</f>
        <v>1072</v>
      </c>
      <c r="G24" s="95"/>
      <c r="H24" s="96">
        <f>K24+I24+J24</f>
        <v>1072</v>
      </c>
      <c r="I24" s="57"/>
      <c r="J24" s="57"/>
      <c r="K24" s="70">
        <f>K19+K23</f>
        <v>1072</v>
      </c>
      <c r="L24" s="70"/>
      <c r="M24" s="70">
        <f>P24+N24+O24</f>
        <v>873.23</v>
      </c>
      <c r="N24" s="71"/>
      <c r="O24" s="71"/>
      <c r="P24" s="70">
        <f>P19+P23</f>
        <v>873.23</v>
      </c>
      <c r="Q24" s="56"/>
      <c r="R24" s="54"/>
      <c r="T24" s="11"/>
    </row>
    <row r="25" spans="1:21" ht="38.25" customHeight="1" thickBot="1" x14ac:dyDescent="0.3">
      <c r="A25" s="58"/>
      <c r="B25" s="34" t="s">
        <v>13</v>
      </c>
      <c r="C25" s="101">
        <f>C24+C17</f>
        <v>414939.408</v>
      </c>
      <c r="D25" s="102">
        <f>D24+D17</f>
        <v>5774</v>
      </c>
      <c r="E25" s="102">
        <f>E24+E17</f>
        <v>2829.6480000000001</v>
      </c>
      <c r="F25" s="98">
        <f>F17+F24</f>
        <v>406335.76</v>
      </c>
      <c r="G25" s="97"/>
      <c r="H25" s="98">
        <f t="shared" ref="H25:Q25" si="2">H24+H17</f>
        <v>414939.408</v>
      </c>
      <c r="I25" s="59">
        <f t="shared" si="2"/>
        <v>5774</v>
      </c>
      <c r="J25" s="59">
        <f t="shared" si="2"/>
        <v>2829.6480000000001</v>
      </c>
      <c r="K25" s="59">
        <f t="shared" si="2"/>
        <v>406335.76</v>
      </c>
      <c r="L25" s="59">
        <f t="shared" si="2"/>
        <v>0</v>
      </c>
      <c r="M25" s="59">
        <f>N25+O25+P25+Q25</f>
        <v>412353.15600000002</v>
      </c>
      <c r="N25" s="59">
        <f t="shared" si="2"/>
        <v>5774</v>
      </c>
      <c r="O25" s="59">
        <f t="shared" si="2"/>
        <v>2829.6459999999997</v>
      </c>
      <c r="P25" s="59">
        <f t="shared" si="2"/>
        <v>403749.51</v>
      </c>
      <c r="Q25" s="59">
        <f t="shared" si="2"/>
        <v>0</v>
      </c>
      <c r="R25" s="60"/>
      <c r="U25" s="12"/>
    </row>
    <row r="26" spans="1:21" s="15" customFormat="1" ht="18" customHeight="1" x14ac:dyDescent="0.25">
      <c r="A26" s="1"/>
      <c r="B26" s="32"/>
      <c r="C26" s="26"/>
      <c r="D26" s="27"/>
      <c r="E26" s="27"/>
      <c r="F26" s="27"/>
      <c r="G26" s="27"/>
      <c r="H26" s="1"/>
      <c r="I26" s="1"/>
      <c r="J26" s="1"/>
      <c r="K26" s="1"/>
      <c r="L26" s="1"/>
      <c r="M26" s="10"/>
      <c r="N26" s="10"/>
      <c r="O26" s="10"/>
      <c r="P26" s="10"/>
      <c r="Q26" s="1"/>
      <c r="R26" s="1"/>
    </row>
    <row r="27" spans="1:21" ht="24.75" customHeight="1" x14ac:dyDescent="0.25">
      <c r="A27" s="112" t="s">
        <v>49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2"/>
      <c r="M27" s="17">
        <v>302038.7</v>
      </c>
      <c r="N27" s="2"/>
      <c r="O27" s="2"/>
      <c r="P27" s="3"/>
      <c r="Q27" s="2"/>
      <c r="R27" s="2"/>
    </row>
    <row r="28" spans="1:21" ht="43.5" customHeight="1" x14ac:dyDescent="0.25">
      <c r="A28" s="2"/>
      <c r="B28" s="116" t="s">
        <v>48</v>
      </c>
      <c r="C28" s="116"/>
      <c r="D28" s="116"/>
      <c r="E28" s="116"/>
      <c r="F28" s="19"/>
      <c r="G28" s="19"/>
      <c r="H28" s="19"/>
      <c r="I28" s="2"/>
      <c r="J28" s="2"/>
      <c r="K28" s="2"/>
      <c r="L28" s="2"/>
      <c r="M28" s="18">
        <f>M27-M25</f>
        <v>-110314.45600000001</v>
      </c>
      <c r="N28" s="2"/>
      <c r="O28" s="2"/>
      <c r="P28" s="2"/>
      <c r="Q28" s="2"/>
      <c r="R28" s="2"/>
    </row>
    <row r="29" spans="1:21" ht="27.6" customHeight="1" x14ac:dyDescent="0.25">
      <c r="A29" s="2"/>
      <c r="B29" s="114" t="s">
        <v>34</v>
      </c>
      <c r="C29" s="115"/>
      <c r="D29" s="115"/>
      <c r="E29" s="115"/>
      <c r="F29" s="115"/>
      <c r="G29" s="115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21" ht="39" customHeight="1" x14ac:dyDescent="0.25">
      <c r="A30" s="109" t="s">
        <v>25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21" x14ac:dyDescent="0.25">
      <c r="M31" s="13"/>
      <c r="P31" s="12"/>
    </row>
    <row r="32" spans="1:21" x14ac:dyDescent="0.25">
      <c r="I32" s="5"/>
      <c r="J32" s="6"/>
    </row>
    <row r="33" spans="9:12" x14ac:dyDescent="0.25">
      <c r="I33" s="5"/>
      <c r="J33" s="5"/>
    </row>
    <row r="34" spans="9:12" x14ac:dyDescent="0.25">
      <c r="I34" s="5"/>
      <c r="J34" s="7"/>
    </row>
    <row r="35" spans="9:12" x14ac:dyDescent="0.25">
      <c r="I35" s="5"/>
      <c r="J35" s="5"/>
      <c r="K35" s="5"/>
      <c r="L35" s="5"/>
    </row>
    <row r="36" spans="9:12" x14ac:dyDescent="0.25">
      <c r="I36" s="8"/>
      <c r="J36" s="5"/>
      <c r="K36" s="5"/>
      <c r="L36" s="5"/>
    </row>
    <row r="37" spans="9:12" x14ac:dyDescent="0.25">
      <c r="I37" s="5"/>
      <c r="J37" s="5"/>
      <c r="K37" s="6"/>
      <c r="L37" s="5"/>
    </row>
    <row r="38" spans="9:12" x14ac:dyDescent="0.25">
      <c r="I38" s="5"/>
      <c r="J38" s="5"/>
      <c r="K38" s="6"/>
      <c r="L38" s="5"/>
    </row>
    <row r="39" spans="9:12" x14ac:dyDescent="0.25">
      <c r="I39" s="5"/>
      <c r="J39" s="5"/>
      <c r="K39" s="5"/>
      <c r="L39" s="7"/>
    </row>
    <row r="41" spans="9:12" x14ac:dyDescent="0.25">
      <c r="L41" s="9"/>
    </row>
    <row r="65" spans="3:3" x14ac:dyDescent="0.25">
      <c r="C65" s="28"/>
    </row>
    <row r="66" spans="3:3" x14ac:dyDescent="0.25">
      <c r="C66" s="28"/>
    </row>
    <row r="70" spans="3:3" x14ac:dyDescent="0.25">
      <c r="C70" s="29"/>
    </row>
    <row r="71" spans="3:3" x14ac:dyDescent="0.25">
      <c r="C71" s="29"/>
    </row>
    <row r="75" spans="3:3" x14ac:dyDescent="0.25">
      <c r="C75" s="30"/>
    </row>
    <row r="76" spans="3:3" x14ac:dyDescent="0.25">
      <c r="C76" s="31"/>
    </row>
    <row r="77" spans="3:3" x14ac:dyDescent="0.25">
      <c r="C77" s="30"/>
    </row>
  </sheetData>
  <mergeCells count="15">
    <mergeCell ref="A2:R2"/>
    <mergeCell ref="A3:R3"/>
    <mergeCell ref="A5:A6"/>
    <mergeCell ref="B5:B6"/>
    <mergeCell ref="C5:G5"/>
    <mergeCell ref="H5:L5"/>
    <mergeCell ref="M5:Q5"/>
    <mergeCell ref="R5:R6"/>
    <mergeCell ref="A30:R30"/>
    <mergeCell ref="B28:E28"/>
    <mergeCell ref="B8:R8"/>
    <mergeCell ref="B18:R18"/>
    <mergeCell ref="R19:R21"/>
    <mergeCell ref="A27:K27"/>
    <mergeCell ref="B29:G29"/>
  </mergeCells>
  <pageMargins left="0.19685039370078741" right="0.19685039370078741" top="0.19685039370078741" bottom="0" header="0.11811023622047245" footer="0"/>
  <pageSetup paperSize="9" scale="43" orientation="landscape" r:id="rId1"/>
  <headerFooter alignWithMargins="0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0:E20"/>
  <sheetViews>
    <sheetView workbookViewId="0">
      <selection activeCell="I21" sqref="I21"/>
    </sheetView>
  </sheetViews>
  <sheetFormatPr defaultRowHeight="13.2" x14ac:dyDescent="0.25"/>
  <cols>
    <col min="5" max="5" width="11.21875" bestFit="1" customWidth="1"/>
  </cols>
  <sheetData>
    <row r="10" spans="5:5" ht="13.8" thickBot="1" x14ac:dyDescent="0.3"/>
    <row r="11" spans="5:5" ht="16.2" thickBot="1" x14ac:dyDescent="0.3">
      <c r="E11" s="105">
        <v>100</v>
      </c>
    </row>
    <row r="12" spans="5:5" ht="16.2" thickBot="1" x14ac:dyDescent="0.3">
      <c r="E12" s="106">
        <v>100</v>
      </c>
    </row>
    <row r="13" spans="5:5" ht="16.2" thickBot="1" x14ac:dyDescent="0.3">
      <c r="E13" s="106">
        <v>97.1</v>
      </c>
    </row>
    <row r="14" spans="5:5" x14ac:dyDescent="0.25">
      <c r="E14" s="128">
        <v>114.53</v>
      </c>
    </row>
    <row r="15" spans="5:5" ht="13.8" thickBot="1" x14ac:dyDescent="0.3">
      <c r="E15" s="129"/>
    </row>
    <row r="16" spans="5:5" ht="15.6" x14ac:dyDescent="0.25">
      <c r="E16" s="107">
        <v>71.41</v>
      </c>
    </row>
    <row r="17" spans="5:5" ht="16.2" thickBot="1" x14ac:dyDescent="0.3">
      <c r="E17" s="106">
        <v>133.19999999999999</v>
      </c>
    </row>
    <row r="18" spans="5:5" x14ac:dyDescent="0.25">
      <c r="E18" s="108">
        <f>SUM(E11:E17)</f>
        <v>616.24</v>
      </c>
    </row>
    <row r="20" spans="5:5" x14ac:dyDescent="0.25">
      <c r="E20">
        <v>61624</v>
      </c>
    </row>
  </sheetData>
  <mergeCells count="1">
    <mergeCell ref="E14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мун.прогр годовая</vt:lpstr>
      <vt:lpstr>Лист1</vt:lpstr>
      <vt:lpstr>'мун.прогр годовая'!Область_печати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2019-01-15T06:39:43Z</cp:lastPrinted>
  <dcterms:created xsi:type="dcterms:W3CDTF">1996-10-08T23:32:33Z</dcterms:created>
  <dcterms:modified xsi:type="dcterms:W3CDTF">2019-02-06T05:50:38Z</dcterms:modified>
</cp:coreProperties>
</file>